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-my.sharepoint.com/personal/emilio_ruiz_keysight_com/Documents/Docs/3GPP meetings/RAN5#105/RRM TT/38.533 14.4.2.3+14.4.2.4 TT/"/>
    </mc:Choice>
  </mc:AlternateContent>
  <xr:revisionPtr revIDLastSave="21" documentId="13_ncr:1_{E263A99A-666C-8243-91EF-FF5014B0C75F}" xr6:coauthVersionLast="47" xr6:coauthVersionMax="47" xr10:uidLastSave="{4053FAF5-C1AF-3745-8986-FE8D8D279C35}"/>
  <bookViews>
    <workbookView xWindow="35900" yWindow="500" windowWidth="34560" windowHeight="19400" tabRatio="809" activeTab="1" xr2:uid="{00000000-000D-0000-FFFF-FFFF00000000}"/>
  </bookViews>
  <sheets>
    <sheet name="Template" sheetId="2" r:id="rId1"/>
    <sheet name="14.4.2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/>
  <c r="C80" i="8"/>
  <c r="G76" i="8"/>
  <c r="G80" i="8"/>
  <c r="I80" i="8"/>
  <c r="I76" i="8"/>
  <c r="H76" i="8"/>
  <c r="H80" i="8"/>
  <c r="H83" i="8" s="1"/>
  <c r="M44" i="8"/>
  <c r="M40" i="8"/>
  <c r="D44" i="8"/>
  <c r="D40" i="8"/>
  <c r="S40" i="8"/>
  <c r="S95" i="8" s="1"/>
  <c r="F40" i="8"/>
  <c r="E40" i="8"/>
  <c r="P56" i="8"/>
  <c r="E5" i="8"/>
  <c r="F5" i="8"/>
  <c r="E6" i="8"/>
  <c r="F6" i="8"/>
  <c r="E7" i="8"/>
  <c r="F7" i="8"/>
  <c r="E8" i="8"/>
  <c r="H19" i="8"/>
  <c r="F8" i="8"/>
  <c r="F75" i="8" s="1"/>
  <c r="F80" i="8" s="1"/>
  <c r="D17" i="8"/>
  <c r="G17" i="8"/>
  <c r="G20" i="8" s="1"/>
  <c r="J17" i="8"/>
  <c r="G19" i="8"/>
  <c r="J19" i="8"/>
  <c r="J21" i="8" s="1"/>
  <c r="K19" i="8"/>
  <c r="K21" i="8"/>
  <c r="E27" i="8"/>
  <c r="E44" i="8"/>
  <c r="F27" i="8"/>
  <c r="F44" i="8" s="1"/>
  <c r="E28" i="8"/>
  <c r="E52" i="8"/>
  <c r="F28" i="8"/>
  <c r="F56" i="8" s="1"/>
  <c r="H29" i="8"/>
  <c r="I29" i="8"/>
  <c r="K29" i="8"/>
  <c r="L29" i="8"/>
  <c r="H30" i="8"/>
  <c r="H40" i="8" s="1"/>
  <c r="I30" i="8"/>
  <c r="I40" i="8"/>
  <c r="K30" i="8"/>
  <c r="K48" i="8" s="1"/>
  <c r="K56" i="8"/>
  <c r="L30" i="8"/>
  <c r="L56" i="8"/>
  <c r="N31" i="8"/>
  <c r="N44" i="8" s="1"/>
  <c r="O31" i="8"/>
  <c r="O44" i="8" s="1"/>
  <c r="Q32" i="8"/>
  <c r="Q56" i="8"/>
  <c r="R32" i="8"/>
  <c r="R56" i="8" s="1"/>
  <c r="D48" i="8"/>
  <c r="J48" i="8"/>
  <c r="M48" i="8"/>
  <c r="S48" i="8" s="1"/>
  <c r="S103" i="8" s="1"/>
  <c r="D52" i="8"/>
  <c r="J52" i="8"/>
  <c r="M52" i="8"/>
  <c r="D56" i="8"/>
  <c r="J56" i="8"/>
  <c r="M56" i="8"/>
  <c r="S56" i="8" s="1"/>
  <c r="S111" i="8" s="1"/>
  <c r="D60" i="8"/>
  <c r="E60" i="8"/>
  <c r="F60" i="8"/>
  <c r="M60" i="8"/>
  <c r="D75" i="8"/>
  <c r="D80" i="8"/>
  <c r="D83" i="8" s="1"/>
  <c r="J84" i="8" s="1"/>
  <c r="J103" i="8" s="1"/>
  <c r="J76" i="8"/>
  <c r="J80" i="8"/>
  <c r="K76" i="8"/>
  <c r="K80" i="8" s="1"/>
  <c r="K85" i="8" s="1"/>
  <c r="L76" i="8"/>
  <c r="L80" i="8"/>
  <c r="J59" i="8"/>
  <c r="J60" i="8" s="1"/>
  <c r="N52" i="8"/>
  <c r="N48" i="8"/>
  <c r="H17" i="8"/>
  <c r="H43" i="8" s="1"/>
  <c r="H44" i="8" s="1"/>
  <c r="E75" i="8"/>
  <c r="E80" i="8"/>
  <c r="J18" i="8"/>
  <c r="J20" i="8"/>
  <c r="E83" i="8"/>
  <c r="J83" i="8"/>
  <c r="L48" i="8"/>
  <c r="K52" i="8"/>
  <c r="T52" i="8"/>
  <c r="T107" i="8" s="1"/>
  <c r="I17" i="8"/>
  <c r="L52" i="8"/>
  <c r="E17" i="8"/>
  <c r="K18" i="8" s="1"/>
  <c r="K17" i="8"/>
  <c r="H18" i="8"/>
  <c r="E56" i="8"/>
  <c r="E48" i="8"/>
  <c r="K59" i="8"/>
  <c r="K60" i="8" s="1"/>
  <c r="H20" i="8"/>
  <c r="O60" i="8" l="1"/>
  <c r="O56" i="8"/>
  <c r="U56" i="8"/>
  <c r="U111" i="8" s="1"/>
  <c r="O40" i="8"/>
  <c r="U40" i="8" s="1"/>
  <c r="U95" i="8" s="1"/>
  <c r="O52" i="8"/>
  <c r="S52" i="8"/>
  <c r="S107" i="8" s="1"/>
  <c r="S60" i="8"/>
  <c r="S115" i="8" s="1"/>
  <c r="O48" i="8"/>
  <c r="J102" i="8"/>
  <c r="J104" i="8"/>
  <c r="T60" i="8"/>
  <c r="T115" i="8" s="1"/>
  <c r="K83" i="8"/>
  <c r="T48" i="8"/>
  <c r="T103" i="8" s="1"/>
  <c r="T44" i="8"/>
  <c r="T99" i="8" s="1"/>
  <c r="L83" i="8"/>
  <c r="H86" i="8"/>
  <c r="H99" i="8" s="1"/>
  <c r="H84" i="8"/>
  <c r="H95" i="8" s="1"/>
  <c r="T56" i="8"/>
  <c r="T111" i="8" s="1"/>
  <c r="I43" i="8"/>
  <c r="I44" i="8" s="1"/>
  <c r="U44" i="8" s="1"/>
  <c r="U99" i="8" s="1"/>
  <c r="J86" i="8"/>
  <c r="J115" i="8" s="1"/>
  <c r="K107" i="8"/>
  <c r="K87" i="8"/>
  <c r="K111" i="8" s="1"/>
  <c r="I85" i="8"/>
  <c r="L85" i="8"/>
  <c r="I18" i="8"/>
  <c r="I83" i="8"/>
  <c r="G85" i="8"/>
  <c r="I19" i="8"/>
  <c r="L19" i="8"/>
  <c r="L21" i="8" s="1"/>
  <c r="J85" i="8"/>
  <c r="H85" i="8"/>
  <c r="L17" i="8"/>
  <c r="F52" i="8"/>
  <c r="U52" i="8" s="1"/>
  <c r="U107" i="8" s="1"/>
  <c r="G43" i="8"/>
  <c r="G44" i="8" s="1"/>
  <c r="S44" i="8" s="1"/>
  <c r="S99" i="8" s="1"/>
  <c r="K20" i="8"/>
  <c r="G83" i="8"/>
  <c r="G18" i="8"/>
  <c r="F48" i="8"/>
  <c r="U48" i="8" s="1"/>
  <c r="U103" i="8" s="1"/>
  <c r="F17" i="8"/>
  <c r="N60" i="8"/>
  <c r="N40" i="8"/>
  <c r="T40" i="8" s="1"/>
  <c r="T95" i="8" s="1"/>
  <c r="F83" i="8"/>
  <c r="N56" i="8"/>
  <c r="H94" i="8" l="1"/>
  <c r="H96" i="8"/>
  <c r="H98" i="8"/>
  <c r="H100" i="8"/>
  <c r="K106" i="8"/>
  <c r="K108" i="8"/>
  <c r="L84" i="8"/>
  <c r="L103" i="8" s="1"/>
  <c r="L86" i="8"/>
  <c r="L115" i="8" s="1"/>
  <c r="I86" i="8"/>
  <c r="I99" i="8" s="1"/>
  <c r="I84" i="8"/>
  <c r="I95" i="8" s="1"/>
  <c r="J114" i="8"/>
  <c r="J116" i="8"/>
  <c r="L59" i="8"/>
  <c r="L60" i="8" s="1"/>
  <c r="U60" i="8" s="1"/>
  <c r="U115" i="8" s="1"/>
  <c r="L18" i="8"/>
  <c r="J107" i="8"/>
  <c r="J87" i="8"/>
  <c r="J111" i="8" s="1"/>
  <c r="K84" i="8"/>
  <c r="K103" i="8" s="1"/>
  <c r="K86" i="8"/>
  <c r="K115" i="8" s="1"/>
  <c r="L20" i="8"/>
  <c r="I20" i="8"/>
  <c r="G86" i="8"/>
  <c r="G99" i="8" s="1"/>
  <c r="G84" i="8"/>
  <c r="G95" i="8" s="1"/>
  <c r="L87" i="8"/>
  <c r="L111" i="8" s="1"/>
  <c r="L107" i="8"/>
  <c r="K112" i="8"/>
  <c r="K110" i="8"/>
  <c r="J110" i="8" l="1"/>
  <c r="J112" i="8"/>
  <c r="L116" i="8"/>
  <c r="L114" i="8"/>
  <c r="J106" i="8"/>
  <c r="J108" i="8"/>
  <c r="L102" i="8"/>
  <c r="L104" i="8"/>
  <c r="L112" i="8"/>
  <c r="L110" i="8"/>
  <c r="I94" i="8"/>
  <c r="I96" i="8"/>
  <c r="I98" i="8"/>
  <c r="I100" i="8"/>
  <c r="G94" i="8"/>
  <c r="G96" i="8"/>
  <c r="G100" i="8"/>
  <c r="G98" i="8"/>
  <c r="L108" i="8"/>
  <c r="L106" i="8"/>
  <c r="K116" i="8"/>
  <c r="K114" i="8"/>
  <c r="K102" i="8"/>
  <c r="K10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<sst xmlns="http://schemas.openxmlformats.org/spreadsheetml/2006/main" count="293" uniqueCount="137">
  <si>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</si>
  <si>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</si>
  <si>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</si>
  <si>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</si>
  <si>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</si>
  <si>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</si>
  <si>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</si>
  <si>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</si>
  <si>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</si>
  <si>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</si>
  <si>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</si>
  <si>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</si>
  <si>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</si>
  <si>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</si>
  <si>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</si>
  <si>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</si>
  <si>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</si>
  <si>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</si>
  <si>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</si>
  <si>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</si>
  <si>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</si>
  <si>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</si>
  <si>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</si>
  <si>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</si>
  <si>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</si>
  <si>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</si>
  <si>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</si>
  <si>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</si>
  <si>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</si>
  <si>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</si>
  <si>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</si>
  <si>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</si>
  <si>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</si>
  <si>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</si>
  <si>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</si>
  <si>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</si>
  <si>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</si>
  <si>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</si>
  <si>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</si>
  <si>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</si>
  <si>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</si>
  <si>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</si>
  <si>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</si>
  <si>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</si>
  <si>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</si>
  <si>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</si>
  <si>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</si>
  <si>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</si>
  <si>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</si>
  <si>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</si>
  <si>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</si>
  <si>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</si>
  <si>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</si>
  <si>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</si>
  <si>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</si>
  <si>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</si>
  <si>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</si>
  <si>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</si>
  <si>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</si>
  <si>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</si>
  <si>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</si>
  <si>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</si>
  <si>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</si>
  <si>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</si>
  <si>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</si>
  <si>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</si>
  <si>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</si>
  <si>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</si>
  <si>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</si>
  <si>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</si>
  <si>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</si>
  <si>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</si>
  <si>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</si>
  <si>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</si>
  <si>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</si>
  <si>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</si>
  <si>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A.6.5.5.3.1-3</t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</si>
  <si>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</si>
  <si>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</si>
  <si>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</si>
  <si>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</si>
  <si>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</si>
  <si>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</si>
  <si>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</si>
  <si>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</si>
  <si>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</si>
  <si>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</si>
  <si>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</si>
  <si>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5" type="noConversion"/>
  </si>
  <si>
    <t>UE CSI-RSRP absolute accuracy, normal</t>
    <phoneticPr fontId="15" type="noConversion"/>
  </si>
  <si>
    <t>SSB index 0</t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</si>
  <si>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</si>
  <si>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</si>
  <si>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</si>
  <si>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</si>
  <si>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</si>
  <si>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</si>
  <si>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</si>
  <si>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</si>
  <si>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</si>
  <si>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</si>
  <si>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</si>
  <si>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</si>
  <si>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</si>
  <si>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</si>
  <si>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</si>
  <si>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</si>
  <si>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</si>
  <si>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</si>
  <si>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</si>
  <si>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</si>
  <si>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</si>
  <si>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</si>
  <si>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</si>
  <si>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</si>
  <si>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Assuming baseband combining for RRM testing</t>
    <phoneticPr fontId="15" type="noConversion"/>
  </si>
  <si>
    <t>T3-T5</t>
  </si>
  <si>
    <t>T3-T5</t>
    <phoneticPr fontId="15" type="noConversion"/>
  </si>
  <si>
    <t>38.533 14.4.2.3+14.4.2.4 TT</t>
  </si>
  <si>
    <t>14.4.2.1</t>
  </si>
  <si>
    <t>v17.15.0</t>
  </si>
  <si>
    <t>Keysight</t>
  </si>
  <si>
    <t>14.4.2.2</t>
  </si>
  <si>
    <t>Ref: TS 38.133 v17.15.0 clause A.14.4.2.3</t>
  </si>
  <si>
    <t>38.133 Table A.14.4.2.3.1-1</t>
  </si>
  <si>
    <t>38.133 Table A.14.4.2.3.1-3, Config 1</t>
  </si>
  <si>
    <t>38.133 Table A.14.4.2.3.1-3</t>
  </si>
  <si>
    <t>38.133 Table A.14.4.2.3.1-2</t>
  </si>
  <si>
    <t>38.133 Table 10.1.19C.2.1-1, Io &lt;-50dBm, normal condition</t>
  </si>
  <si>
    <t>38.133 Table 10.1.19.2C.1-1</t>
  </si>
  <si>
    <t>38.133 Table 10.1.19C.2.1-1</t>
  </si>
  <si>
    <t>38.133 Table B.2.19.2-1, NR_FDD_SAB_FR1_A, 15kHz</t>
  </si>
  <si>
    <t>38.133 Table 10.1.19C.2.1-1, NR_FDD_SAB_FR1_A, 15kHz</t>
  </si>
  <si>
    <t>38.133 Table 10.1.19.2C.1-1, ±8.5 accuracy</t>
  </si>
  <si>
    <t>Adapted from 38.533 RRM Test case 4.5.5.3, 4.5.5.4, 6.5.5.3, 6.5.5.4</t>
  </si>
  <si>
    <t>v18.4.0</t>
  </si>
  <si>
    <t>Propagation conditions as AWGN: No fading setting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</si>
</sst>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9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9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164" fontId="0" fillId="8" borderId="7" xfId="0" applyNumberFormat="1" applyFill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0" sqref="B20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6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118</v>
      </c>
    </row>
    <row r="3" spans="1:8">
      <c r="A3" s="3" t="s">
        <v>30</v>
      </c>
      <c r="B3" t="s">
        <v>51</v>
      </c>
    </row>
    <row r="4" spans="1:8">
      <c r="A4" s="3"/>
      <c r="B4" t="s">
        <v>134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119</v>
      </c>
      <c r="D12" s="5" t="s">
        <v>120</v>
      </c>
      <c r="E12" s="5" t="s">
        <v>135</v>
      </c>
      <c r="F12" t="s">
        <v>121</v>
      </c>
      <c r="H12"/>
    </row>
    <row r="13" spans="1:8">
      <c r="C13" t="s">
        <v>122</v>
      </c>
      <c r="D13" s="5" t="s">
        <v>120</v>
      </c>
      <c r="E13" s="5" t="s">
        <v>135</v>
      </c>
      <c r="F13" t="s">
        <v>121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zoomScale="85" zoomScaleNormal="85" workbookViewId="0">
      <pane xSplit="29560" ySplit="11080"/>
      <selection activeCell="A31" sqref="A31"/>
      <selection pane="topRight" activeCell="T94" sqref="T94"/>
      <selection pane="bottomLeft"/>
      <selection pane="bottomRight" activeCell="C1" sqref="C1"/>
    </sheetView>
  </sheetViews>
  <sheetFormatPr baseColWidth="10" defaultColWidth="10.6640625" defaultRowHeight="13"/>
  <cols>
    <col min="1" max="1" width="40.6640625" style="7" customWidth="1"/>
    <col min="2" max="2" width="11.6640625" style="7" customWidth="1"/>
    <col min="3" max="3" width="9.6640625" style="7" customWidth="1"/>
    <col min="4" max="24" width="8.6640625" style="7" customWidth="1"/>
    <col min="25" max="25" width="42.664062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09" t="s">
        <v>53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1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90</v>
      </c>
      <c r="H3" s="213"/>
      <c r="I3" s="214"/>
      <c r="J3" s="212" t="s">
        <v>96</v>
      </c>
      <c r="K3" s="213"/>
      <c r="L3" s="214"/>
      <c r="M3" s="5"/>
      <c r="N3" s="5"/>
      <c r="O3" s="169"/>
      <c r="P3" s="173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46</v>
      </c>
      <c r="E4" s="16" t="s">
        <v>47</v>
      </c>
      <c r="F4" s="86" t="s">
        <v>117</v>
      </c>
      <c r="G4" s="15" t="s">
        <v>46</v>
      </c>
      <c r="H4" s="16" t="s">
        <v>47</v>
      </c>
      <c r="I4" s="86" t="s">
        <v>116</v>
      </c>
      <c r="J4" s="15" t="s">
        <v>46</v>
      </c>
      <c r="K4" s="16" t="s">
        <v>47</v>
      </c>
      <c r="L4" s="86" t="s">
        <v>116</v>
      </c>
      <c r="M4" s="6"/>
      <c r="N4" s="6"/>
      <c r="O4" s="86"/>
      <c r="P4" s="174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2"/>
      <c r="H5" s="202"/>
      <c r="I5" s="202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124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2"/>
      <c r="H6" s="202"/>
      <c r="I6" s="202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124</v>
      </c>
    </row>
    <row r="7" spans="1:25">
      <c r="A7" s="18" t="s">
        <v>45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2"/>
      <c r="H7" s="202"/>
      <c r="I7" s="202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125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126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5">
        <v>-3</v>
      </c>
      <c r="I9" s="176">
        <v>-12</v>
      </c>
      <c r="J9" s="109">
        <v>-10</v>
      </c>
      <c r="K9" s="175">
        <v>-10</v>
      </c>
      <c r="L9" s="176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126</v>
      </c>
    </row>
    <row r="10" spans="1:25">
      <c r="A10" s="18" t="s">
        <v>57</v>
      </c>
      <c r="B10" s="19" t="s">
        <v>54</v>
      </c>
      <c r="C10" s="180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127</v>
      </c>
    </row>
    <row r="11" spans="1:25" ht="14" thickBot="1">
      <c r="A11" s="99" t="s">
        <v>123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09" t="s">
        <v>44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1"/>
      <c r="P14" s="178"/>
      <c r="Q14" s="178"/>
      <c r="R14" s="178"/>
      <c r="S14" s="177"/>
      <c r="T14" s="177"/>
      <c r="U14" s="177"/>
      <c r="V14" s="177"/>
      <c r="W14" s="177"/>
      <c r="X14" s="177"/>
      <c r="Y14" s="171"/>
    </row>
    <row r="15" spans="1:25">
      <c r="A15" s="25"/>
      <c r="B15" s="19"/>
      <c r="C15" s="24"/>
      <c r="D15" s="218" t="s">
        <v>31</v>
      </c>
      <c r="E15" s="219"/>
      <c r="F15" s="220"/>
      <c r="G15" s="212" t="s">
        <v>90</v>
      </c>
      <c r="H15" s="213"/>
      <c r="I15" s="214"/>
      <c r="J15" s="212" t="s">
        <v>96</v>
      </c>
      <c r="K15" s="213"/>
      <c r="L15" s="214"/>
      <c r="M15" s="187"/>
      <c r="N15" s="166"/>
      <c r="O15" s="172"/>
      <c r="P15" s="166"/>
      <c r="Q15" s="166"/>
      <c r="R15" s="166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46</v>
      </c>
      <c r="E16" s="16" t="s">
        <v>47</v>
      </c>
      <c r="F16" s="86" t="s">
        <v>116</v>
      </c>
      <c r="G16" s="15" t="s">
        <v>46</v>
      </c>
      <c r="H16" s="16" t="s">
        <v>47</v>
      </c>
      <c r="I16" s="86" t="s">
        <v>116</v>
      </c>
      <c r="J16" s="15" t="s">
        <v>46</v>
      </c>
      <c r="K16" s="16" t="s">
        <v>47</v>
      </c>
      <c r="L16" s="86" t="s">
        <v>116</v>
      </c>
      <c r="M16" s="174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48</v>
      </c>
    </row>
    <row r="18" spans="1:28">
      <c r="A18" s="27" t="s">
        <v>77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78</v>
      </c>
    </row>
    <row r="19" spans="1:28">
      <c r="A19" s="121" t="s">
        <v>79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80</v>
      </c>
      <c r="AA19"/>
      <c r="AB19"/>
    </row>
    <row r="20" spans="1:28">
      <c r="A20" s="179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6" t="s">
        <v>97</v>
      </c>
      <c r="B21" s="82"/>
      <c r="C21" s="185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73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2"/>
      <c r="D24" s="210" t="s">
        <v>44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1"/>
      <c r="P24" s="209" t="s">
        <v>56</v>
      </c>
      <c r="Q24" s="210"/>
      <c r="R24" s="211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8" t="s">
        <v>31</v>
      </c>
      <c r="E25" s="219"/>
      <c r="F25" s="220"/>
      <c r="G25" s="212" t="s">
        <v>90</v>
      </c>
      <c r="H25" s="213"/>
      <c r="I25" s="214"/>
      <c r="J25" s="212" t="s">
        <v>96</v>
      </c>
      <c r="K25" s="213"/>
      <c r="L25" s="214"/>
      <c r="M25" s="221" t="s">
        <v>52</v>
      </c>
      <c r="N25" s="222"/>
      <c r="O25" s="223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46</v>
      </c>
      <c r="E26" s="16" t="s">
        <v>47</v>
      </c>
      <c r="F26" s="86" t="s">
        <v>116</v>
      </c>
      <c r="G26" s="15" t="s">
        <v>46</v>
      </c>
      <c r="H26" s="16" t="s">
        <v>47</v>
      </c>
      <c r="I26" s="86" t="s">
        <v>116</v>
      </c>
      <c r="J26" s="15" t="s">
        <v>46</v>
      </c>
      <c r="K26" s="16" t="s">
        <v>47</v>
      </c>
      <c r="L26" s="86" t="s">
        <v>116</v>
      </c>
      <c r="M26" s="15" t="s">
        <v>46</v>
      </c>
      <c r="N26" s="16" t="s">
        <v>47</v>
      </c>
      <c r="O26" s="86" t="s">
        <v>116</v>
      </c>
      <c r="P26" s="15" t="s">
        <v>46</v>
      </c>
      <c r="Q26" s="16" t="s">
        <v>47</v>
      </c>
      <c r="R26" s="86" t="s">
        <v>116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79" t="s">
        <v>113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50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79" t="s">
        <v>114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115</v>
      </c>
    </row>
    <row r="31" spans="1:28">
      <c r="A31" s="179" t="s">
        <v>55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</v>
      </c>
      <c r="N31" s="62">
        <f>$M31</f>
        <v>0</v>
      </c>
      <c r="O31" s="63">
        <f>$M31</f>
        <v>0</v>
      </c>
      <c r="P31" s="62"/>
      <c r="Q31" s="62"/>
      <c r="R31" s="62"/>
      <c r="S31" s="61"/>
      <c r="T31" s="62"/>
      <c r="U31" s="62"/>
      <c r="V31" s="62"/>
      <c r="W31" s="62"/>
      <c r="X31" s="63"/>
      <c r="Y31" s="45" t="s">
        <v>136</v>
      </c>
    </row>
    <row r="32" spans="1:28" ht="14" thickBot="1">
      <c r="A32" s="207" t="s">
        <v>89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0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128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2"/>
      <c r="D35" s="210" t="s">
        <v>44</v>
      </c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1"/>
      <c r="P35" s="209" t="s">
        <v>56</v>
      </c>
      <c r="Q35" s="210"/>
      <c r="R35" s="211"/>
      <c r="S35" s="215" t="s">
        <v>18</v>
      </c>
      <c r="T35" s="216"/>
      <c r="U35" s="217"/>
      <c r="V35" s="187"/>
      <c r="W35" s="166"/>
      <c r="X35" s="91"/>
      <c r="Y35" s="137" t="s">
        <v>0</v>
      </c>
    </row>
    <row r="36" spans="1:25">
      <c r="A36" s="25"/>
      <c r="B36" s="17"/>
      <c r="C36" s="76"/>
      <c r="D36" s="218" t="s">
        <v>31</v>
      </c>
      <c r="E36" s="219"/>
      <c r="F36" s="220"/>
      <c r="G36" s="212" t="s">
        <v>90</v>
      </c>
      <c r="H36" s="213"/>
      <c r="I36" s="214"/>
      <c r="J36" s="212" t="s">
        <v>96</v>
      </c>
      <c r="K36" s="213"/>
      <c r="L36" s="214"/>
      <c r="M36" s="221" t="s">
        <v>52</v>
      </c>
      <c r="N36" s="222"/>
      <c r="O36" s="223"/>
      <c r="P36" s="166"/>
      <c r="Q36" s="166"/>
      <c r="R36" s="166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46</v>
      </c>
      <c r="E37" s="16" t="s">
        <v>47</v>
      </c>
      <c r="F37" s="86" t="s">
        <v>116</v>
      </c>
      <c r="G37" s="15" t="s">
        <v>46</v>
      </c>
      <c r="H37" s="16" t="s">
        <v>47</v>
      </c>
      <c r="I37" s="86" t="s">
        <v>116</v>
      </c>
      <c r="J37" s="15" t="s">
        <v>46</v>
      </c>
      <c r="K37" s="16" t="s">
        <v>47</v>
      </c>
      <c r="L37" s="86" t="s">
        <v>116</v>
      </c>
      <c r="M37" s="15" t="s">
        <v>46</v>
      </c>
      <c r="N37" s="16" t="s">
        <v>47</v>
      </c>
      <c r="O37" s="86" t="s">
        <v>116</v>
      </c>
      <c r="P37" s="6"/>
      <c r="Q37" s="6"/>
      <c r="R37" s="6"/>
      <c r="S37" s="15" t="s">
        <v>46</v>
      </c>
      <c r="T37" s="16" t="s">
        <v>47</v>
      </c>
      <c r="U37" s="86" t="s">
        <v>116</v>
      </c>
      <c r="V37" s="174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4"/>
      <c r="W38" s="6"/>
      <c r="X38" s="14"/>
      <c r="Y38" s="14"/>
    </row>
    <row r="39" spans="1:25">
      <c r="A39" s="29" t="s">
        <v>91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4"/>
      <c r="W39" s="6"/>
      <c r="X39" s="14"/>
      <c r="Y39" s="136" t="s">
        <v>49</v>
      </c>
    </row>
    <row r="40" spans="1:25">
      <c r="A40" s="32" t="s">
        <v>92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</v>
      </c>
      <c r="N40" s="147">
        <f>N31*N39</f>
        <v>0</v>
      </c>
      <c r="O40" s="93">
        <f>O31*O39</f>
        <v>0</v>
      </c>
      <c r="P40" s="31"/>
      <c r="Q40" s="147"/>
      <c r="R40" s="93"/>
      <c r="S40" s="138">
        <f>SQRT(SUMSQ(D40,G40,M40))</f>
        <v>0.3</v>
      </c>
      <c r="T40" s="154">
        <f>SQRT(SUMSQ(E40,H40,N40))</f>
        <v>0.3</v>
      </c>
      <c r="U40" s="139">
        <f>SQRT(SUMSQ(F40,I40,O40))</f>
        <v>0.3</v>
      </c>
      <c r="V40" s="174"/>
      <c r="W40" s="6"/>
      <c r="X40" s="14"/>
      <c r="Y40" s="49" t="s">
        <v>81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4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4"/>
      <c r="W42" s="6"/>
      <c r="X42" s="14"/>
      <c r="Y42" s="14"/>
    </row>
    <row r="43" spans="1:25">
      <c r="A43" s="29" t="s">
        <v>63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4"/>
      <c r="W43" s="6"/>
      <c r="X43" s="14"/>
      <c r="Y43" s="136" t="s">
        <v>49</v>
      </c>
    </row>
    <row r="44" spans="1:25">
      <c r="A44" s="32" t="s">
        <v>66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1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4"/>
      <c r="W44" s="6"/>
      <c r="X44" s="14"/>
      <c r="Y44" s="49" t="s">
        <v>43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4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98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49</v>
      </c>
    </row>
    <row r="48" spans="1:25">
      <c r="A48" s="32" t="s">
        <v>99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</v>
      </c>
      <c r="N48" s="147">
        <f>N31*N47</f>
        <v>0</v>
      </c>
      <c r="O48" s="93">
        <f>O31*O47</f>
        <v>0</v>
      </c>
      <c r="P48" s="147"/>
      <c r="Q48" s="147"/>
      <c r="R48" s="147"/>
      <c r="S48" s="138">
        <f>SQRT(SUMSQ(D48,J48,M48))</f>
        <v>0.3</v>
      </c>
      <c r="T48" s="154">
        <f>SQRT(SUMSQ(E48,K48,N48))</f>
        <v>0.3</v>
      </c>
      <c r="U48" s="139">
        <f>SQRT(SUMSQ(F48,L48,O48))</f>
        <v>0.3</v>
      </c>
      <c r="V48" s="129"/>
      <c r="W48" s="28"/>
      <c r="X48" s="92"/>
      <c r="Y48" s="49" t="s">
        <v>81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100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101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1">
        <f>M31*M51</f>
        <v>0</v>
      </c>
      <c r="N52" s="147">
        <f>N31*N51</f>
        <v>0</v>
      </c>
      <c r="O52" s="93">
        <f>O31*O51</f>
        <v>0</v>
      </c>
      <c r="P52" s="147"/>
      <c r="Q52" s="147"/>
      <c r="R52" s="147"/>
      <c r="S52" s="138">
        <f>SQRT(SUMSQ(D52,J52,M52))</f>
        <v>1.5297058540778354</v>
      </c>
      <c r="T52" s="154">
        <f>SQRT(SUMSQ(E52,K52,N52))</f>
        <v>1.5297058540778354</v>
      </c>
      <c r="U52" s="139">
        <f>SQRT(SUMSQ(F52,L52,O52))</f>
        <v>1.5297058540778354</v>
      </c>
      <c r="V52" s="129"/>
      <c r="W52" s="28"/>
      <c r="X52" s="92"/>
      <c r="Y52" s="49" t="s">
        <v>82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102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103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1">
        <f>M31*M55</f>
        <v>0</v>
      </c>
      <c r="N56" s="147">
        <f>N31*N55</f>
        <v>0</v>
      </c>
      <c r="O56" s="93">
        <f>O31*O55</f>
        <v>0</v>
      </c>
      <c r="P56" s="181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10.029705854077836</v>
      </c>
      <c r="T56" s="154">
        <f>SQRT(SUMSQ(E56,K56,N56))+Q56</f>
        <v>10.029705854077836</v>
      </c>
      <c r="U56" s="139">
        <f>SQRT(SUMSQ(F56,L56,O56))+R56</f>
        <v>10.029705854077836</v>
      </c>
      <c r="V56" s="129"/>
      <c r="W56" s="28"/>
      <c r="X56" s="92"/>
      <c r="Y56" s="49" t="s">
        <v>83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49</v>
      </c>
    </row>
    <row r="60" spans="1:25">
      <c r="A60" s="32" t="s">
        <v>65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1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43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9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1"/>
    </row>
    <row r="71" spans="1:25" ht="14" thickBot="1">
      <c r="A71" s="8" t="s">
        <v>26</v>
      </c>
      <c r="B71" s="9"/>
      <c r="C71" s="209" t="s">
        <v>58</v>
      </c>
      <c r="D71" s="210"/>
      <c r="E71" s="210"/>
      <c r="F71" s="210"/>
      <c r="G71" s="210"/>
      <c r="H71" s="210"/>
      <c r="I71" s="210"/>
      <c r="J71" s="210"/>
      <c r="K71" s="210"/>
      <c r="L71" s="211"/>
      <c r="M71" s="120"/>
      <c r="N71" s="11"/>
      <c r="O71" s="11"/>
      <c r="P71" s="11"/>
      <c r="Q71" s="11"/>
      <c r="R71" s="11"/>
      <c r="S71" s="193"/>
      <c r="T71" s="193"/>
      <c r="U71" s="193"/>
      <c r="V71" s="193"/>
      <c r="W71" s="193"/>
      <c r="X71" s="193"/>
      <c r="Y71" s="12" t="s">
        <v>0</v>
      </c>
    </row>
    <row r="72" spans="1:25">
      <c r="A72" s="25"/>
      <c r="B72" s="14"/>
      <c r="C72" s="107" t="s">
        <v>34</v>
      </c>
      <c r="D72" s="218" t="s">
        <v>31</v>
      </c>
      <c r="E72" s="219"/>
      <c r="F72" s="220"/>
      <c r="G72" s="212" t="s">
        <v>90</v>
      </c>
      <c r="H72" s="213"/>
      <c r="I72" s="214"/>
      <c r="J72" s="212" t="s">
        <v>96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46</v>
      </c>
      <c r="E73" s="16" t="s">
        <v>47</v>
      </c>
      <c r="F73" s="86" t="s">
        <v>116</v>
      </c>
      <c r="G73" s="15" t="s">
        <v>46</v>
      </c>
      <c r="H73" s="16" t="s">
        <v>47</v>
      </c>
      <c r="I73" s="86" t="s">
        <v>116</v>
      </c>
      <c r="J73" s="15" t="s">
        <v>46</v>
      </c>
      <c r="K73" s="16" t="s">
        <v>47</v>
      </c>
      <c r="L73" s="86" t="s">
        <v>116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57</v>
      </c>
      <c r="B77" s="19" t="s">
        <v>54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0.4</v>
      </c>
      <c r="H79" s="175">
        <v>0.4</v>
      </c>
      <c r="I79" s="176">
        <v>-0.4</v>
      </c>
      <c r="J79" s="109">
        <v>-0.1</v>
      </c>
      <c r="K79" s="175">
        <v>-0.1</v>
      </c>
      <c r="L79" s="176">
        <v>0.1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5.4</v>
      </c>
      <c r="H80" s="28">
        <f t="shared" si="2"/>
        <v>-2.6</v>
      </c>
      <c r="I80" s="130">
        <f t="shared" si="2"/>
        <v>-12.4</v>
      </c>
      <c r="J80" s="129">
        <f t="shared" si="2"/>
        <v>-10.1</v>
      </c>
      <c r="K80" s="28">
        <f t="shared" si="2"/>
        <v>-10.1</v>
      </c>
      <c r="L80" s="130">
        <f t="shared" si="2"/>
        <v>10.1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0.54954087385762429</v>
      </c>
      <c r="H83" s="35">
        <f>(10^12)*(10^-3)*(E5/15)*10^((E80+H80)/10)</f>
        <v>8.7096358995608067E-2</v>
      </c>
      <c r="I83" s="122">
        <f>(10^12)*(10^-3)*(F5/15)*10^((F80+I80)/10)</f>
        <v>9.1201083935590534E-3</v>
      </c>
      <c r="J83" s="116">
        <f>(10^12)*(10^-3)*(D5/15)*10^((D80+J80)/10)</f>
        <v>1.5488166189124818E-2</v>
      </c>
      <c r="K83" s="35">
        <f>(10^12)*(10^-3)*(E5/15)*10^((E80+K80)/10)</f>
        <v>1.5488166189124818E-2</v>
      </c>
      <c r="L83" s="122">
        <f>(10^12)*(10^-3)*(F5/15)*10^((F80+L80)/10)</f>
        <v>1.6218100973589222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77</v>
      </c>
      <c r="B84" s="19" t="s">
        <v>4</v>
      </c>
      <c r="C84" s="19"/>
      <c r="D84" s="69"/>
      <c r="E84" s="17"/>
      <c r="F84" s="19"/>
      <c r="G84" s="129">
        <f>10*LOG10(G83/(D83))</f>
        <v>5.4000000000000083</v>
      </c>
      <c r="H84" s="28">
        <f>10*LOG10(H83/(E83))</f>
        <v>-2.5999999999999894</v>
      </c>
      <c r="I84" s="130">
        <f>10*LOG10(I83/(F83))</f>
        <v>-12.400000000000011</v>
      </c>
      <c r="J84" s="129">
        <f>10*LOG10(J83/(D83))</f>
        <v>-10.099999999999989</v>
      </c>
      <c r="K84" s="28">
        <f>10*LOG10(K83/(E83))</f>
        <v>-10.099999999999989</v>
      </c>
      <c r="L84" s="130">
        <f>10*LOG10(L83/(F83))</f>
        <v>10.099999999999989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79</v>
      </c>
      <c r="B85" s="19" t="s">
        <v>40</v>
      </c>
      <c r="C85" s="19"/>
      <c r="D85" s="69"/>
      <c r="E85" s="17"/>
      <c r="F85" s="19"/>
      <c r="G85" s="129">
        <f>D80+G80+10*LOG(D5/15)</f>
        <v>-92.6</v>
      </c>
      <c r="H85" s="28">
        <f>E80+H80+10*LOG(E5/15)</f>
        <v>-100.6</v>
      </c>
      <c r="I85" s="130">
        <f>F80+I80+10*LOG(F5/15)</f>
        <v>-110.4</v>
      </c>
      <c r="J85" s="129">
        <f>D80+J80+10*LOG(D5/15)</f>
        <v>-108.1</v>
      </c>
      <c r="K85" s="28">
        <f>E80+K80+10*LOG(E5/15)</f>
        <v>-108.1</v>
      </c>
      <c r="L85" s="130">
        <f>F80+L80+10*LOG(F5/15)</f>
        <v>-87.9</v>
      </c>
      <c r="M85" s="28"/>
      <c r="N85" s="28"/>
      <c r="O85" s="28"/>
      <c r="P85" s="28"/>
      <c r="Q85" s="28"/>
      <c r="R85" s="28"/>
      <c r="Y85" s="20"/>
    </row>
    <row r="86" spans="1:25">
      <c r="A86" s="164" t="s">
        <v>32</v>
      </c>
      <c r="B86" s="19" t="s">
        <v>41</v>
      </c>
      <c r="C86" s="19"/>
      <c r="D86" s="183"/>
      <c r="E86" s="182"/>
      <c r="F86" s="182"/>
      <c r="G86" s="183">
        <f>10*LOG((G83+D83)*10^-9)+10*LOG(D7*12)</f>
        <v>-63.547636322623376</v>
      </c>
      <c r="H86" s="182">
        <f>10*LOG((H83+E83)*10^-9)+10*LOG(E7*12)</f>
        <v>-68.146123737521521</v>
      </c>
      <c r="I86" s="184">
        <f>10*LOG((I83+F83)*10^-9)+10*LOG(F7*12)</f>
        <v>-69.805169672838531</v>
      </c>
      <c r="J86" s="183">
        <f>10*LOG((J83+D83)*10^-9)+10*LOG(D7*12)</f>
        <v>-69.643223607930139</v>
      </c>
      <c r="K86" s="182">
        <f>10*LOG((K83+E83)*10^-9)+10*LOG(E7*12)</f>
        <v>-69.643223607930139</v>
      </c>
      <c r="L86" s="184">
        <f>10*LOG((L83+F83)*10^-9)+10*LOG(F7*12)</f>
        <v>-59.543223607930145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6" t="s">
        <v>88</v>
      </c>
      <c r="B87" s="82"/>
      <c r="C87" s="185"/>
      <c r="D87" s="161"/>
      <c r="E87" s="161"/>
      <c r="F87" s="161"/>
      <c r="G87" s="160"/>
      <c r="H87" s="161"/>
      <c r="I87" s="162"/>
      <c r="J87" s="160">
        <f>J85-C77</f>
        <v>-10.099999999999994</v>
      </c>
      <c r="K87" s="161">
        <f>K85-C77</f>
        <v>-10.099999999999994</v>
      </c>
      <c r="L87" s="162">
        <f>L85-C77</f>
        <v>10.099999999999994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4" t="s">
        <v>59</v>
      </c>
      <c r="B90" s="195"/>
      <c r="C90" s="209" t="s">
        <v>58</v>
      </c>
      <c r="D90" s="210"/>
      <c r="E90" s="210"/>
      <c r="F90" s="210"/>
      <c r="G90" s="210"/>
      <c r="H90" s="210"/>
      <c r="I90" s="210"/>
      <c r="J90" s="210"/>
      <c r="K90" s="210"/>
      <c r="L90" s="211"/>
      <c r="M90" s="196"/>
      <c r="N90" s="56"/>
      <c r="O90" s="56"/>
      <c r="P90" s="56"/>
      <c r="Q90" s="56"/>
      <c r="R90" s="195"/>
      <c r="S90" s="209" t="s">
        <v>62</v>
      </c>
      <c r="T90" s="210"/>
      <c r="U90" s="211"/>
      <c r="V90" s="209" t="s">
        <v>61</v>
      </c>
      <c r="W90" s="210"/>
      <c r="X90" s="211"/>
      <c r="Y90" s="197" t="s">
        <v>60</v>
      </c>
    </row>
    <row r="91" spans="1:25">
      <c r="A91" s="25"/>
      <c r="B91" s="17"/>
      <c r="C91" s="88"/>
      <c r="D91" s="218" t="s">
        <v>31</v>
      </c>
      <c r="E91" s="219"/>
      <c r="F91" s="220"/>
      <c r="G91" s="212" t="s">
        <v>90</v>
      </c>
      <c r="H91" s="213"/>
      <c r="I91" s="214"/>
      <c r="J91" s="212" t="s">
        <v>96</v>
      </c>
      <c r="K91" s="213"/>
      <c r="L91" s="214"/>
      <c r="M91" s="5"/>
      <c r="N91" s="5"/>
      <c r="O91" s="5"/>
      <c r="P91" s="5"/>
      <c r="Q91" s="5"/>
      <c r="R91" s="5"/>
      <c r="S91" s="194"/>
      <c r="T91" s="198"/>
      <c r="U91" s="200"/>
      <c r="V91" s="194"/>
      <c r="W91" s="198"/>
      <c r="X91" s="199"/>
      <c r="Y91" s="87"/>
    </row>
    <row r="92" spans="1:25">
      <c r="A92" s="25"/>
      <c r="B92" s="17"/>
      <c r="C92" s="76"/>
      <c r="D92" s="15" t="s">
        <v>46</v>
      </c>
      <c r="E92" s="16" t="s">
        <v>47</v>
      </c>
      <c r="F92" s="86" t="s">
        <v>116</v>
      </c>
      <c r="G92" s="15" t="s">
        <v>46</v>
      </c>
      <c r="H92" s="16" t="s">
        <v>47</v>
      </c>
      <c r="I92" s="86" t="s">
        <v>116</v>
      </c>
      <c r="J92" s="15" t="s">
        <v>46</v>
      </c>
      <c r="K92" s="16" t="s">
        <v>47</v>
      </c>
      <c r="L92" s="86" t="s">
        <v>116</v>
      </c>
      <c r="M92" s="6"/>
      <c r="N92" s="6"/>
      <c r="O92" s="6"/>
      <c r="P92" s="6"/>
      <c r="Q92" s="6"/>
      <c r="R92" s="6"/>
      <c r="S92" s="15" t="s">
        <v>46</v>
      </c>
      <c r="T92" s="16" t="s">
        <v>47</v>
      </c>
      <c r="U92" s="86" t="s">
        <v>116</v>
      </c>
      <c r="V92" s="15" t="s">
        <v>46</v>
      </c>
      <c r="W92" s="16" t="s">
        <v>47</v>
      </c>
      <c r="X92" s="86" t="s">
        <v>116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93</v>
      </c>
      <c r="B94" s="30" t="s">
        <v>4</v>
      </c>
      <c r="C94" s="89"/>
      <c r="D94" s="41"/>
      <c r="E94" s="150"/>
      <c r="F94" s="131"/>
      <c r="G94" s="74">
        <f>G95-S95</f>
        <v>5.1000000000000085</v>
      </c>
      <c r="H94" s="167">
        <f>H95-T95</f>
        <v>-2.8999999999999893</v>
      </c>
      <c r="I94" s="131">
        <f>I95-U95</f>
        <v>-12.700000000000012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3">
        <v>5</v>
      </c>
      <c r="W94" s="204">
        <v>-3</v>
      </c>
      <c r="X94" s="139"/>
      <c r="Y94" s="96" t="s">
        <v>76</v>
      </c>
    </row>
    <row r="95" spans="1:25">
      <c r="A95" s="32" t="s">
        <v>94</v>
      </c>
      <c r="B95" s="30" t="s">
        <v>4</v>
      </c>
      <c r="C95" s="89"/>
      <c r="D95" s="41"/>
      <c r="E95" s="150"/>
      <c r="F95" s="131"/>
      <c r="G95" s="41">
        <f>G84</f>
        <v>5.4000000000000083</v>
      </c>
      <c r="H95" s="150">
        <f>H84</f>
        <v>-2.5999999999999894</v>
      </c>
      <c r="I95" s="131">
        <f>I84</f>
        <v>-12.400000000000011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0.3</v>
      </c>
      <c r="T95" s="154">
        <f>T40</f>
        <v>0.3</v>
      </c>
      <c r="U95" s="139">
        <f>U40</f>
        <v>0.3</v>
      </c>
      <c r="V95" s="138"/>
      <c r="W95" s="154"/>
      <c r="X95" s="139"/>
      <c r="Y95" s="108"/>
    </row>
    <row r="96" spans="1:25">
      <c r="A96" s="29" t="s">
        <v>95</v>
      </c>
      <c r="B96" s="30" t="s">
        <v>4</v>
      </c>
      <c r="C96" s="89"/>
      <c r="D96" s="41"/>
      <c r="E96" s="150"/>
      <c r="F96" s="131"/>
      <c r="G96" s="41">
        <f>G95+S95</f>
        <v>5.7000000000000082</v>
      </c>
      <c r="H96" s="150">
        <f>H95+T95</f>
        <v>-2.2999999999999896</v>
      </c>
      <c r="I96" s="135">
        <f>I95+U95</f>
        <v>-12.10000000000001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8">
        <v>-12</v>
      </c>
      <c r="Y96" s="96" t="s">
        <v>76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70</v>
      </c>
      <c r="B98" s="75" t="s">
        <v>41</v>
      </c>
      <c r="C98" s="89"/>
      <c r="D98" s="41"/>
      <c r="E98" s="150"/>
      <c r="F98" s="131"/>
      <c r="G98" s="41">
        <f>G99-S99</f>
        <v>-65.064853968621989</v>
      </c>
      <c r="H98" s="150">
        <f>H99-T99</f>
        <v>-69.649463905129508</v>
      </c>
      <c r="I98" s="131">
        <f>I99-U99</f>
        <v>-71.305275345149738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71</v>
      </c>
      <c r="B99" s="75" t="s">
        <v>41</v>
      </c>
      <c r="C99" s="89"/>
      <c r="D99" s="41"/>
      <c r="E99" s="150"/>
      <c r="F99" s="131"/>
      <c r="G99" s="41">
        <f>G86</f>
        <v>-63.547636322623376</v>
      </c>
      <c r="H99" s="201">
        <f>H86</f>
        <v>-68.146123737521521</v>
      </c>
      <c r="I99" s="131">
        <f>I86</f>
        <v>-69.805169672838531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72</v>
      </c>
      <c r="B100" s="75" t="s">
        <v>41</v>
      </c>
      <c r="C100" s="89"/>
      <c r="D100" s="41"/>
      <c r="E100" s="150"/>
      <c r="F100" s="131"/>
      <c r="G100" s="74">
        <f>G99+S99</f>
        <v>-62.030418676624755</v>
      </c>
      <c r="H100" s="167">
        <f>H99+T99</f>
        <v>-66.642783569913533</v>
      </c>
      <c r="I100" s="135">
        <f>I99+U99</f>
        <v>-68.305064000527324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3">
        <v>-50</v>
      </c>
      <c r="W100" s="204">
        <v>-50</v>
      </c>
      <c r="X100" s="188">
        <v>-50</v>
      </c>
      <c r="Y100" s="96" t="s">
        <v>129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104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-10.39999999999999</v>
      </c>
      <c r="K102" s="150">
        <f>K103-T103</f>
        <v>-10.39999999999999</v>
      </c>
      <c r="L102" s="135">
        <f>L103-U103</f>
        <v>9.7999999999999883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8">
        <v>-3</v>
      </c>
      <c r="Y102" s="96" t="s">
        <v>130</v>
      </c>
    </row>
    <row r="103" spans="1:25">
      <c r="A103" s="32" t="s">
        <v>105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-10.099999999999989</v>
      </c>
      <c r="K103" s="150">
        <f>K84</f>
        <v>-10.099999999999989</v>
      </c>
      <c r="L103" s="131">
        <f>L84</f>
        <v>10.099999999999989</v>
      </c>
      <c r="M103" s="150"/>
      <c r="N103" s="150"/>
      <c r="O103" s="150"/>
      <c r="P103" s="150"/>
      <c r="Q103" s="150"/>
      <c r="R103" s="150"/>
      <c r="S103" s="138">
        <f>S48</f>
        <v>0.3</v>
      </c>
      <c r="T103" s="154">
        <f>T48</f>
        <v>0.3</v>
      </c>
      <c r="U103" s="139">
        <f>U48</f>
        <v>0.3</v>
      </c>
      <c r="V103" s="138"/>
      <c r="W103" s="154"/>
      <c r="X103" s="139"/>
      <c r="Y103" s="20"/>
    </row>
    <row r="104" spans="1:25">
      <c r="A104" s="29" t="s">
        <v>106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-9.7999999999999883</v>
      </c>
      <c r="K104" s="150">
        <f>K103+T103</f>
        <v>-9.7999999999999883</v>
      </c>
      <c r="L104" s="131">
        <f>L103+U103</f>
        <v>10.39999999999999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107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-109.62970585407783</v>
      </c>
      <c r="K106" s="150">
        <f>K107-T107</f>
        <v>-109.62970585407783</v>
      </c>
      <c r="L106" s="135">
        <f>L107-U107</f>
        <v>-89.429705854077838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9">
        <v>-124</v>
      </c>
      <c r="Y106" s="208" t="s">
        <v>131</v>
      </c>
    </row>
    <row r="107" spans="1:25">
      <c r="A107" s="32" t="s">
        <v>108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-108.1</v>
      </c>
      <c r="K107" s="150">
        <f>K85</f>
        <v>-108.1</v>
      </c>
      <c r="L107" s="131">
        <f>L85</f>
        <v>-87.9</v>
      </c>
      <c r="M107" s="150"/>
      <c r="N107" s="150"/>
      <c r="O107" s="150"/>
      <c r="P107" s="150"/>
      <c r="Q107" s="150"/>
      <c r="R107" s="150"/>
      <c r="S107" s="138">
        <f>S52</f>
        <v>1.5297058540778354</v>
      </c>
      <c r="T107" s="154">
        <f>T52</f>
        <v>1.5297058540778354</v>
      </c>
      <c r="U107" s="139">
        <f>U52</f>
        <v>1.5297058540778354</v>
      </c>
      <c r="V107" s="138"/>
      <c r="W107" s="154"/>
      <c r="X107" s="139"/>
      <c r="Y107" s="45"/>
    </row>
    <row r="108" spans="1:25">
      <c r="A108" s="29" t="s">
        <v>109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-106.57029414592216</v>
      </c>
      <c r="K108" s="150">
        <f>K107+T107</f>
        <v>-106.57029414592216</v>
      </c>
      <c r="L108" s="131">
        <f>L107+U107</f>
        <v>-86.370294145922173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110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-20.12970585407783</v>
      </c>
      <c r="K110" s="150">
        <f>K111-T111</f>
        <v>-20.12970585407783</v>
      </c>
      <c r="L110" s="135">
        <f>L111-U111</f>
        <v>7.0294145922158435E-2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8">
        <v>0</v>
      </c>
      <c r="Y110" s="96" t="s">
        <v>74</v>
      </c>
    </row>
    <row r="111" spans="1:25">
      <c r="A111" s="32" t="s">
        <v>111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-10.099999999999994</v>
      </c>
      <c r="K111" s="150">
        <f>K87</f>
        <v>-10.099999999999994</v>
      </c>
      <c r="L111" s="131">
        <f>L87</f>
        <v>10.099999999999994</v>
      </c>
      <c r="M111" s="150"/>
      <c r="N111" s="150"/>
      <c r="O111" s="150"/>
      <c r="P111" s="150"/>
      <c r="Q111" s="150"/>
      <c r="R111" s="150"/>
      <c r="S111" s="138">
        <f>S56</f>
        <v>10.029705854077836</v>
      </c>
      <c r="T111" s="154">
        <f>T56</f>
        <v>10.029705854077836</v>
      </c>
      <c r="U111" s="139">
        <f>U56</f>
        <v>10.029705854077836</v>
      </c>
      <c r="V111" s="138"/>
      <c r="W111" s="154"/>
      <c r="X111" s="139"/>
      <c r="Y111" s="20"/>
    </row>
    <row r="112" spans="1:25">
      <c r="A112" s="29" t="s">
        <v>112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-7.0294145922158435E-2</v>
      </c>
      <c r="K112" s="167">
        <f>K111+T111</f>
        <v>-7.0294145922158435E-2</v>
      </c>
      <c r="L112" s="131">
        <f>L111+U111</f>
        <v>20.12970585407783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8">
        <v>0</v>
      </c>
      <c r="Y112" s="96" t="s">
        <v>75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67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-71.143471521327413</v>
      </c>
      <c r="K114" s="167">
        <f>K115-T115</f>
        <v>-71.143471521327413</v>
      </c>
      <c r="L114" s="135">
        <f>L115-U115</f>
        <v>-61.067815410770912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205">
        <f>-121+10*LOG(D7*12)</f>
        <v>-93.048154103175762</v>
      </c>
      <c r="Y114" s="208" t="s">
        <v>132</v>
      </c>
    </row>
    <row r="115" spans="1:25">
      <c r="A115" s="32" t="s">
        <v>68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-69.643223607930139</v>
      </c>
      <c r="K115" s="201">
        <f>K86</f>
        <v>-69.643223607930139</v>
      </c>
      <c r="L115" s="131">
        <f>L86</f>
        <v>-59.543223607930145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69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-68.142975694532865</v>
      </c>
      <c r="K116" s="167">
        <f>K115+T115</f>
        <v>-68.142975694532865</v>
      </c>
      <c r="L116" s="135">
        <f>L115+U115</f>
        <v>-58.018631805089377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8">
        <v>-50</v>
      </c>
      <c r="Y116" s="96" t="s">
        <v>133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8"/>
      <c r="N118" s="168"/>
      <c r="O118" s="168"/>
      <c r="P118" s="168"/>
      <c r="Q118" s="168"/>
      <c r="R118" s="168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G91:I91"/>
    <mergeCell ref="G72:I72"/>
    <mergeCell ref="D72:F72"/>
    <mergeCell ref="J72:L72"/>
    <mergeCell ref="D25:F25"/>
    <mergeCell ref="J25:L25"/>
    <mergeCell ref="D36:F36"/>
    <mergeCell ref="J36:L36"/>
    <mergeCell ref="G36:I36"/>
    <mergeCell ref="C2:O2"/>
    <mergeCell ref="D3:F3"/>
    <mergeCell ref="J3:L3"/>
    <mergeCell ref="D15:F15"/>
    <mergeCell ref="J15:L15"/>
    <mergeCell ref="C14:O14"/>
    <mergeCell ref="V90:X90"/>
    <mergeCell ref="G15:I15"/>
    <mergeCell ref="G25:I25"/>
    <mergeCell ref="G3:I3"/>
    <mergeCell ref="S90:U90"/>
    <mergeCell ref="S35:U35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Props1.xml><?xml version="1.0" encoding="utf-8"?>
<ds:datastoreItem xmlns:ds="http://schemas.openxmlformats.org/officeDocument/2006/customXml" ds:itemID="{0365538F-41EB-4D3F-A672-FB58A1F5E0A8}"/>
</file>

<file path=customXml/itemProps2.xml><?xml version="1.0" encoding="utf-8"?>
<ds:datastoreItem xmlns:ds="http://schemas.openxmlformats.org/officeDocument/2006/customXml" ds:itemID="{9AC8E728-034E-4582-ADDA-854962C0B31F}"/>
</file>

<file path=customXml/itemProps3.xml><?xml version="1.0" encoding="utf-8"?>
<ds:datastoreItem xmlns:ds="http://schemas.openxmlformats.org/officeDocument/2006/customXml" ds:itemID="{186DE604-8392-4BF3-8DFA-0593D25B2C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2024-11-05T17:23:17Z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ContentTypeId">
    <vt:lpwstr>0x01010017CD74E91CD4AF408185E1FC416F4AC4</vt:lpwstr>
  </property>
</Properties>
</file>